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9" i="29" l="1"/>
  <c r="A9" i="16"/>
  <c r="A5" i="28"/>
  <c r="A9" i="28"/>
  <c r="A8" i="27"/>
  <c r="V30" i="15" l="1"/>
  <c r="V27" i="15" s="1"/>
  <c r="V24" i="15" s="1"/>
  <c r="J58" i="15"/>
  <c r="J47" i="15"/>
  <c r="J39" i="15"/>
  <c r="J30" i="15"/>
  <c r="J52" i="15" s="1"/>
  <c r="J51" i="15" s="1"/>
  <c r="J27" i="15"/>
  <c r="J24" i="15" s="1"/>
  <c r="A33" i="6"/>
  <c r="A27" i="27"/>
  <c r="J24" i="27" l="1"/>
  <c r="J23" i="27"/>
  <c r="J22" i="27"/>
  <c r="H24" i="27" l="1"/>
  <c r="H23" i="27"/>
  <c r="H30" i="15" l="1"/>
  <c r="H27" i="15" l="1"/>
  <c r="H24" i="15" s="1"/>
  <c r="H58" i="15"/>
  <c r="H52" i="15"/>
  <c r="H51" i="15" s="1"/>
  <c r="S24" i="27"/>
  <c r="S23" i="27"/>
  <c r="S22" i="27"/>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<sst xmlns="http://schemas.openxmlformats.org/spreadsheetml/2006/main" count="942" uniqueCount="447">
  <si>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</si>
  <si>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</si>
  <si>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</si>
  <si>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</si>
  <si>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</si>
  <si>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</si>
  <si>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</si>
  <si>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</si>
  <si>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</si>
  <si>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</si>
  <si>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</si>
  <si>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</si>
  <si>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</si>
  <si>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</si>
  <si>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</si>
  <si>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</si>
  <si>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</si>
  <si>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</si>
  <si>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</si>
  <si>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</si>
  <si>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</si>
  <si>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</si>
  <si>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</si>
  <si>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</si>
  <si>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</si>
  <si>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</si>
  <si>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</si>
  <si>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</si>
  <si>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</si>
  <si>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</si>
  <si>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</si>
  <si>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</si>
  <si>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</si>
  <si>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</si>
  <si>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</si>
  <si>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</si>
  <si>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</si>
  <si>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</si>
  <si>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</si>
  <si>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</si>
  <si>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</si>
  <si>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</si>
  <si>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</si>
  <si>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</si>
  <si>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</si>
  <si>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</si>
  <si>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</si>
  <si>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</si>
  <si>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</si>
  <si>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</si>
  <si>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</si>
  <si>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</si>
  <si>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</si>
  <si>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</si>
  <si>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</si>
  <si>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</si>
  <si>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</si>
  <si>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</si>
  <si>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</si>
  <si>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</si>
  <si>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</si>
  <si>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</si>
  <si>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</si>
  <si>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</si>
  <si>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</si>
  <si>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</si>
  <si>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</si>
  <si>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</si>
  <si>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</si>
  <si>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</si>
  <si>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</si>
  <si>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</si>
  <si>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</si>
  <si>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</si>
  <si>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</si>
  <si>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</si>
  <si>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</si>
  <si>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</si>
  <si>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</si>
  <si>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</si>
  <si>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</si>
  <si>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</si>
  <si>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</si>
  <si>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</si>
  <si>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</si>
  <si>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</si>
  <si>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</si>
  <si>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</si>
  <si>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</si>
  <si>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</si>
  <si>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</si>
  <si>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</si>
  <si>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</si>
  <si>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</si>
  <si>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</si>
  <si>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</si>
  <si>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</si>
  <si>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</si>
  <si>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</si>
  <si>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</si>
  <si>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</si>
  <si>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</si>
  <si>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</si>
  <si>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</si>
  <si>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</si>
  <si>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</si>
  <si>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</si>
  <si>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</si>
  <si>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</si>
  <si>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</si>
  <si>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</si>
  <si>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</si>
  <si>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</si>
  <si>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</si>
  <si>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</si>
  <si>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</si>
  <si>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</si>
  <si>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</si>
  <si>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</si>
  <si>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</si>
  <si>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</si>
  <si>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</si>
  <si>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</si>
  <si>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</si>
  <si>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</si>
  <si>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</si>
  <si>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</si>
  <si>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</si>
  <si>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</si>
  <si>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</si>
  <si>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</si>
  <si>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</si>
  <si>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</si>
  <si>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</si>
  <si>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</si>
  <si>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</si>
  <si>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</si>
  <si>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</si>
  <si>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</si>
  <si>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</si>
  <si>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</si>
  <si>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</si>
  <si>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</si>
  <si>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</si>
  <si>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</si>
  <si>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</si>
  <si>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</si>
  <si>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</si>
  <si>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</si>
  <si>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</si>
  <si>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</si>
  <si>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</si>
  <si>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</si>
  <si>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</si>
  <si>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</si>
  <si>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</si>
  <si>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</si>
  <si>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</si>
  <si>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</si>
  <si>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</si>
  <si>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</si>
  <si>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</si>
  <si>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</si>
  <si>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</si>
  <si>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</si>
  <si>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</si>
  <si>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</si>
  <si>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</si>
  <si>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</si>
  <si>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</si>
  <si>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</si>
  <si>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</si>
  <si>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</si>
  <si>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</si>
  <si>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</si>
  <si>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</si>
  <si>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</si>
  <si>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</si>
  <si>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</si>
  <si>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</si>
  <si>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</si>
  <si>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</si>
  <si>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</si>
  <si>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</si>
  <si>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</si>
  <si>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</si>
  <si>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</si>
  <si>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</si>
  <si>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</si>
  <si>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</si>
  <si>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</si>
  <si>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</si>
  <si>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</si>
  <si>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</si>
  <si>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</si>
  <si>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</si>
  <si>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</si>
  <si>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</si>
  <si>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</si>
  <si>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</si>
  <si>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</si>
  <si>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</si>
  <si>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</si>
  <si>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</si>
  <si>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</si>
  <si>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</si>
  <si>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</si>
  <si>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</si>
  <si>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</si>
  <si>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</si>
  <si>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</si>
  <si>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</si>
  <si>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</si>
  <si>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</si>
  <si>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</si>
  <si>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</si>
  <si>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</si>
  <si>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</si>
  <si>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</si>
  <si>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</si>
  <si>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</si>
  <si>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</si>
  <si>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</si>
  <si>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</si>
  <si>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</si>
  <si>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</si>
  <si>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</si>
  <si>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</si>
  <si>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</si>
  <si>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</si>
  <si>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</si>
  <si>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</si>
  <si>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</si>
  <si>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</si>
  <si>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</si>
  <si>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</si>
  <si>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</si>
  <si>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</si>
  <si>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</si>
  <si>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</si>
  <si>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</si>
  <si>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</si>
  <si>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</si>
  <si>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</si>
  <si>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</si>
  <si>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</si>
  <si>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</si>
  <si>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</si>
  <si>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</si>
  <si>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</si>
  <si>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</si>
  <si>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</si>
  <si>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</si>
  <si>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</si>
  <si>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</si>
  <si>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</si>
  <si>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</si>
  <si>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</si>
  <si>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</si>
  <si>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</si>
  <si>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</si>
  <si>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</si>
  <si>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</si>
  <si>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</si>
  <si>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</si>
  <si>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</si>
  <si>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</si>
  <si>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</si>
  <si>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</si>
  <si>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</si>
  <si>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</si>
  <si>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</si>
  <si>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</si>
  <si>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</si>
  <si>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</si>
  <si>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</si>
  <si>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</si>
  <si>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</si>
  <si>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</si>
  <si>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</si>
  <si>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</si>
  <si>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</si>
  <si>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</si>
  <si>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</si>
  <si>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</si>
  <si>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</si>
  <si>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</si>
  <si>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</si>
  <si>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</si>
  <si>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</si>
  <si>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</si>
  <si>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</si>
  <si>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</si>
  <si>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</si>
  <si>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</si>
  <si>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</si>
  <si>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</si>
  <si>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</si>
  <si>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</si>
  <si>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</si>
  <si>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</si>
  <si>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</si>
  <si>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</si>
  <si>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</si>
  <si>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</si>
  <si>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</si>
  <si>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</si>
  <si>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</si>
  <si>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</si>
  <si>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</si>
  <si>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</si>
  <si>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</si>
  <si>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</si>
  <si>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</si>
  <si>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</si>
  <si>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</si>
  <si>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</si>
  <si>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</si>
  <si>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</si>
  <si>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</si>
  <si>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</si>
  <si>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</si>
  <si>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</si>
  <si>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</si>
  <si>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</si>
  <si>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</si>
  <si>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</si>
  <si>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</si>
  <si>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</si>
  <si>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</si>
  <si>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</si>
  <si>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</si>
  <si>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</si>
  <si>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</si>
  <si>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</si>
  <si>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</si>
  <si>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</si>
  <si>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</si>
  <si>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</si>
  <si>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</si>
  <si>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</si>
  <si>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</si>
  <si>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</si>
  <si>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</si>
  <si>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</si>
  <si>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</si>
  <si>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</si>
  <si>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</si>
  <si>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</si>
  <si>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</si>
  <si>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</si>
  <si>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</si>
  <si>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</si>
  <si>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</si>
  <si>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</si>
  <si>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</si>
  <si>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</si>
  <si>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</si>
  <si>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</si>
  <si>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</si>
  <si>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</si>
  <si>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</si>
  <si>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</si>
  <si>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</si>
  <si>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</si>
  <si>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</si>
  <si>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</si>
  <si>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</si>
  <si>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</si>
  <si>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</si>
  <si>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</si>
  <si>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</si>
  <si>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</si>
  <si>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</si>
  <si>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</si>
  <si>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</si>
  <si>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</si>
  <si>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</si>
  <si>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</si>
  <si>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</si>
  <si>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</si>
  <si>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</si>
  <si>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</si>
  <si>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</si>
  <si>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</si>
  <si>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</si>
  <si>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</si>
  <si>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</si>
  <si>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</si>
  <si>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</si>
  <si>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</si>
  <si>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</si>
  <si>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</si>
  <si>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</si>
  <si>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</si>
  <si>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</si>
  <si>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</si>
  <si>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</si>
  <si>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</si>
  <si>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</si>
  <si>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</si>
  <si>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</si>
  <si>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</si>
  <si>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</si>
  <si>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</si>
  <si>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</si>
  <si>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</si>
  <si>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</si>
  <si>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</si>
  <si>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</si>
  <si>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</si>
  <si>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</si>
  <si>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</si>
  <si>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</si>
  <si>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</si>
  <si>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</si>
  <si>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</si>
  <si>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</si>
  <si>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</si>
  <si>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</si>
  <si>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</si>
  <si>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</si>
  <si>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</si>
  <si>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ВЛИ-0,4 кВ от  ВЛИ-0,4 кВ от ТП № 253 (инв. №  АМ0007040) до границы земельного участка  г.Армавир, СНТ Юбилейное д. 180</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</si>
  <si>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</si>
  <si>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</si>
  <si>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</si>
  <si>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</si>
  <si>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</si>
  <si>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</si>
  <si>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</si>
  <si>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</si>
  <si>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</si>
  <si>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3х35+1х54,6 </t>
  </si>
  <si>
    <t>Провод СИП2 3х35+1х54,6 , протяженность 0,024 км</t>
  </si>
  <si>
    <t>Год раскрытия информации:  2026 год</t>
  </si>
  <si>
    <t>30.02.2026</t>
  </si>
  <si>
    <t>Электроснабжение ЭПУ потребителей в соответствии с договором на ТП № 1-54-25-0328</t>
  </si>
  <si>
    <t>Технологическое присоединение энергопринимающих устройств потребителей в соответствии с договором на технологическо присоединение № 1-54-25-0328</t>
  </si>
  <si>
    <t>0,06 км</t>
  </si>
  <si>
    <t>1-54-25-0328</t>
  </si>
  <si>
    <t>г. Новокубанск</t>
  </si>
  <si>
    <t>ТП № 135</t>
  </si>
  <si>
    <t>ПС 35/6 кВ Новокубанская</t>
  </si>
  <si>
    <t>ВЛИ-0,4 кВ  от РУ-0,4 кВ ТП № КН-3-127 до границы балансовой земельного участка  г. Новокубанск, ул. Верхнекубанская, дом № 6;</t>
  </si>
  <si>
    <t>Выполнение проектно-изыскательстких и стоительно-монтажных работ по объекту: -Электроснабжение ЭПУ потребителей в соответствии с договором на ТП № 1-54-25-0328</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</si>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</sst>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90" zoomScaleNormal="100" zoomScaleSheetLayoutView="90" workbookViewId="0">
      <selection activeCell="C35" sqref="C35"/>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435</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424</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437</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60" t="s">
        <v>438</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9"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0.126</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439</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0.126</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0.105</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425</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S22" sqref="S22"/>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1-54-25-0328</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292</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293</v>
      </c>
      <c r="C19" s="282" t="s">
        <v>294</v>
      </c>
      <c r="D19" s="277" t="s">
        <v>295</v>
      </c>
      <c r="E19" s="277" t="s">
        <v>296</v>
      </c>
      <c r="F19" s="277" t="s">
        <v>297</v>
      </c>
      <c r="G19" s="277" t="s">
        <v>298</v>
      </c>
      <c r="H19" s="277" t="s">
        <v>299</v>
      </c>
      <c r="I19" s="277" t="s">
        <v>300</v>
      </c>
      <c r="J19" s="277" t="s">
        <v>301</v>
      </c>
      <c r="K19" s="277" t="s">
        <v>29</v>
      </c>
      <c r="L19" s="277" t="s">
        <v>302</v>
      </c>
      <c r="M19" s="277" t="s">
        <v>303</v>
      </c>
      <c r="N19" s="277" t="s">
        <v>304</v>
      </c>
      <c r="O19" s="277" t="s">
        <v>305</v>
      </c>
      <c r="P19" s="277" t="s">
        <v>306</v>
      </c>
      <c r="Q19" s="277" t="s">
        <v>307</v>
      </c>
      <c r="R19" s="277"/>
      <c r="S19" s="278" t="s">
        <v>308</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309</v>
      </c>
      <c r="R20" s="193" t="s">
        <v>310</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440</v>
      </c>
      <c r="C22" s="226" t="s">
        <v>330</v>
      </c>
      <c r="D22" s="226" t="s">
        <v>401</v>
      </c>
      <c r="E22" s="226" t="s">
        <v>441</v>
      </c>
      <c r="F22" s="226" t="s">
        <v>442</v>
      </c>
      <c r="G22" s="228" t="s">
        <v>311</v>
      </c>
      <c r="H22" s="243">
        <v>6.0000000000000001E-3</v>
      </c>
      <c r="I22" s="229">
        <v>0</v>
      </c>
      <c r="J22" s="243">
        <f>H22</f>
        <v>6.0000000000000001E-3</v>
      </c>
      <c r="K22" s="226">
        <v>0.4</v>
      </c>
      <c r="L22" s="226" t="s">
        <v>402</v>
      </c>
      <c r="M22" s="226">
        <v>0</v>
      </c>
      <c r="N22" s="226">
        <v>0</v>
      </c>
      <c r="O22" s="226">
        <v>0</v>
      </c>
      <c r="P22" s="226">
        <v>0</v>
      </c>
      <c r="Q22" s="226" t="s">
        <v>423</v>
      </c>
      <c r="R22" s="226" t="s">
        <v>330</v>
      </c>
      <c r="S22" s="226">
        <f>56060.76/1000000</f>
        <v>5.6060760000000001E-2</v>
      </c>
      <c r="T22" s="22"/>
      <c r="U22" s="22"/>
      <c r="V22" s="22"/>
      <c r="W22" s="22"/>
      <c r="X22" s="22"/>
      <c r="Y22" s="22"/>
      <c r="Z22" s="21"/>
      <c r="AA22" s="21"/>
      <c r="AB22" s="21"/>
    </row>
    <row r="23" spans="1:28" s="233" customFormat="1" ht="114" customHeight="1" x14ac:dyDescent="0.25">
      <c r="A23" s="230"/>
      <c r="B23" s="226"/>
      <c r="C23" s="226"/>
      <c r="D23" s="226"/>
      <c r="E23" s="226"/>
      <c r="F23" s="226"/>
      <c r="G23" s="231" t="s">
        <v>443</v>
      </c>
      <c r="H23" s="243">
        <f>H22</f>
        <v>6.0000000000000001E-3</v>
      </c>
      <c r="I23" s="229">
        <v>0</v>
      </c>
      <c r="J23" s="243">
        <f>H22</f>
        <v>6.0000000000000001E-3</v>
      </c>
      <c r="K23" s="226">
        <v>0.4</v>
      </c>
      <c r="L23" s="226" t="s">
        <v>402</v>
      </c>
      <c r="M23" s="230">
        <v>0</v>
      </c>
      <c r="N23" s="226">
        <v>0</v>
      </c>
      <c r="O23" s="226">
        <v>0</v>
      </c>
      <c r="P23" s="226">
        <v>0</v>
      </c>
      <c r="Q23" s="226" t="s">
        <v>423</v>
      </c>
      <c r="R23" s="226" t="s">
        <v>330</v>
      </c>
      <c r="S23" s="226">
        <f>56060.76/1000000</f>
        <v>5.6060760000000001E-2</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3">
        <f>H22</f>
        <v>6.0000000000000001E-3</v>
      </c>
      <c r="I24" s="229">
        <v>0</v>
      </c>
      <c r="J24" s="243">
        <f>H22</f>
        <v>6.0000000000000001E-3</v>
      </c>
      <c r="K24" s="226">
        <v>0.4</v>
      </c>
      <c r="L24" s="226" t="s">
        <v>402</v>
      </c>
      <c r="M24" s="230">
        <v>0</v>
      </c>
      <c r="N24" s="226">
        <v>0</v>
      </c>
      <c r="O24" s="226">
        <v>0</v>
      </c>
      <c r="P24" s="226">
        <v>0</v>
      </c>
      <c r="Q24" s="235"/>
      <c r="R24" s="226" t="s">
        <v>330</v>
      </c>
      <c r="S24" s="226">
        <f>56060.76/1000000</f>
        <v>5.6060760000000001E-2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5" sqref="A15:T15"/>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424</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1-54-25-0328</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5" sqref="R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1-54-25-0328</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7" t="s">
        <v>330</v>
      </c>
      <c r="C25" s="226" t="s">
        <v>444</v>
      </c>
      <c r="D25" s="257" t="s">
        <v>330</v>
      </c>
      <c r="E25" s="258" t="s">
        <v>415</v>
      </c>
      <c r="F25" s="257" t="s">
        <v>330</v>
      </c>
      <c r="G25" s="257">
        <v>0.4</v>
      </c>
      <c r="H25" s="257" t="s">
        <v>330</v>
      </c>
      <c r="I25" s="257">
        <v>0.4</v>
      </c>
      <c r="J25" s="257">
        <v>2025</v>
      </c>
      <c r="K25" s="257">
        <v>1</v>
      </c>
      <c r="L25" s="257">
        <v>1</v>
      </c>
      <c r="M25" s="257" t="s">
        <v>330</v>
      </c>
      <c r="N25" s="257" t="s">
        <v>433</v>
      </c>
      <c r="O25" s="257" t="s">
        <v>330</v>
      </c>
      <c r="P25" s="258" t="s">
        <v>415</v>
      </c>
      <c r="Q25" s="257" t="s">
        <v>330</v>
      </c>
      <c r="R25" s="257">
        <v>0.06</v>
      </c>
      <c r="S25" s="257" t="s">
        <v>330</v>
      </c>
      <c r="T25" s="257" t="s">
        <v>330</v>
      </c>
      <c r="U25" s="257" t="s">
        <v>330</v>
      </c>
      <c r="V25" s="257" t="s">
        <v>416</v>
      </c>
      <c r="W25" s="257" t="s">
        <v>416</v>
      </c>
      <c r="X25" s="257" t="s">
        <v>330</v>
      </c>
      <c r="Y25" s="257" t="s">
        <v>330</v>
      </c>
      <c r="Z25" s="257" t="s">
        <v>330</v>
      </c>
      <c r="AA25" s="257"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D20" sqref="D20"/>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1-54-25-0328</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1-54-25-0328</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1-54-25-0328</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434</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1.1775700934579441</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438</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1-54-25-0328</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70" zoomScaleNormal="100" zoomScaleSheetLayoutView="70" workbookViewId="0">
      <selection activeCell="C2" sqref="C1:D1048576"/>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1-54-25-0328</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279</v>
      </c>
      <c r="H25" s="246" t="s">
        <v>279</v>
      </c>
      <c r="I25" s="247">
        <v>0.3</v>
      </c>
      <c r="J25" s="247">
        <v>0.3</v>
      </c>
      <c r="K25" s="204" t="s">
        <v>386</v>
      </c>
      <c r="L25" s="204" t="s">
        <v>386</v>
      </c>
    </row>
    <row r="26" spans="1:12" s="127" customFormat="1" ht="21.75" customHeight="1" x14ac:dyDescent="0.25">
      <c r="A26" s="123" t="s">
        <v>130</v>
      </c>
      <c r="B26" s="24" t="s">
        <v>197</v>
      </c>
      <c r="C26" s="246" t="s">
        <v>279</v>
      </c>
      <c r="D26" s="246" t="s">
        <v>279</v>
      </c>
      <c r="E26" s="246" t="s">
        <v>279</v>
      </c>
      <c r="F26" s="246" t="s">
        <v>279</v>
      </c>
      <c r="G26" s="246" t="s">
        <v>279</v>
      </c>
      <c r="H26" s="246" t="s">
        <v>279</v>
      </c>
      <c r="I26" s="247">
        <v>0.3</v>
      </c>
      <c r="J26" s="247">
        <v>0.3</v>
      </c>
      <c r="K26" s="204" t="s">
        <v>386</v>
      </c>
      <c r="L26" s="204" t="s">
        <v>386</v>
      </c>
    </row>
    <row r="27" spans="1:12" s="128" customFormat="1" ht="39" customHeight="1" x14ac:dyDescent="0.25">
      <c r="A27" s="125" t="s">
        <v>129</v>
      </c>
      <c r="B27" s="126" t="s">
        <v>280</v>
      </c>
      <c r="C27" s="246" t="s">
        <v>279</v>
      </c>
      <c r="D27" s="246" t="s">
        <v>279</v>
      </c>
      <c r="E27" s="246" t="s">
        <v>279</v>
      </c>
      <c r="F27" s="246" t="s">
        <v>279</v>
      </c>
      <c r="G27" s="246" t="s">
        <v>279</v>
      </c>
      <c r="H27" s="246" t="s">
        <v>279</v>
      </c>
      <c r="I27" s="247">
        <v>0.3</v>
      </c>
      <c r="J27" s="247">
        <v>0.3</v>
      </c>
      <c r="K27" s="204" t="s">
        <v>386</v>
      </c>
      <c r="L27" s="204" t="s">
        <v>386</v>
      </c>
    </row>
    <row r="28" spans="1:12" s="128" customFormat="1" ht="70.5" customHeight="1" x14ac:dyDescent="0.25">
      <c r="A28" s="125" t="s">
        <v>198</v>
      </c>
      <c r="B28" s="126" t="s">
        <v>202</v>
      </c>
      <c r="C28" s="246" t="s">
        <v>279</v>
      </c>
      <c r="D28" s="246" t="s">
        <v>279</v>
      </c>
      <c r="E28" s="246" t="s">
        <v>279</v>
      </c>
      <c r="F28" s="246" t="s">
        <v>279</v>
      </c>
      <c r="G28" s="246" t="s">
        <v>279</v>
      </c>
      <c r="H28" s="246" t="s">
        <v>279</v>
      </c>
      <c r="I28" s="247">
        <v>0.3</v>
      </c>
      <c r="J28" s="247">
        <v>0.3</v>
      </c>
      <c r="K28" s="204" t="s">
        <v>386</v>
      </c>
      <c r="L28" s="204" t="s">
        <v>386</v>
      </c>
    </row>
    <row r="29" spans="1:12" s="128" customFormat="1" ht="54" customHeight="1" x14ac:dyDescent="0.25">
      <c r="A29" s="125" t="s">
        <v>128</v>
      </c>
      <c r="B29" s="126" t="s">
        <v>201</v>
      </c>
      <c r="C29" s="246" t="s">
        <v>279</v>
      </c>
      <c r="D29" s="246" t="s">
        <v>279</v>
      </c>
      <c r="E29" s="246" t="s">
        <v>279</v>
      </c>
      <c r="F29" s="246" t="s">
        <v>279</v>
      </c>
      <c r="G29" s="246" t="s">
        <v>279</v>
      </c>
      <c r="H29" s="246" t="s">
        <v>279</v>
      </c>
      <c r="I29" s="247">
        <v>0.3</v>
      </c>
      <c r="J29" s="247">
        <v>0.3</v>
      </c>
      <c r="K29" s="204" t="s">
        <v>386</v>
      </c>
      <c r="L29" s="204" t="s">
        <v>386</v>
      </c>
    </row>
    <row r="30" spans="1:12" s="128" customFormat="1" ht="42" customHeight="1" x14ac:dyDescent="0.25">
      <c r="A30" s="125" t="s">
        <v>127</v>
      </c>
      <c r="B30" s="126" t="s">
        <v>203</v>
      </c>
      <c r="C30" s="246" t="s">
        <v>279</v>
      </c>
      <c r="D30" s="246" t="s">
        <v>279</v>
      </c>
      <c r="E30" s="246" t="s">
        <v>279</v>
      </c>
      <c r="F30" s="246" t="s">
        <v>279</v>
      </c>
      <c r="G30" s="246" t="s">
        <v>279</v>
      </c>
      <c r="H30" s="246" t="s">
        <v>279</v>
      </c>
      <c r="I30" s="247">
        <v>0.3</v>
      </c>
      <c r="J30" s="247">
        <v>0.3</v>
      </c>
      <c r="K30" s="204" t="s">
        <v>386</v>
      </c>
      <c r="L30" s="204" t="s">
        <v>386</v>
      </c>
    </row>
    <row r="31" spans="1:12" s="128" customFormat="1" ht="37.5" customHeight="1" x14ac:dyDescent="0.25">
      <c r="A31" s="125" t="s">
        <v>126</v>
      </c>
      <c r="B31" s="129" t="s">
        <v>199</v>
      </c>
      <c r="C31" s="244">
        <v>46054</v>
      </c>
      <c r="D31" s="244">
        <v>46081</v>
      </c>
      <c r="E31" s="248"/>
      <c r="F31" s="248"/>
      <c r="G31" s="246" t="s">
        <v>279</v>
      </c>
      <c r="H31" s="246" t="s">
        <v>279</v>
      </c>
      <c r="I31" s="247">
        <v>0.3</v>
      </c>
      <c r="J31" s="247">
        <v>0.3</v>
      </c>
      <c r="K31" s="204" t="s">
        <v>386</v>
      </c>
      <c r="L31" s="204" t="s">
        <v>386</v>
      </c>
    </row>
    <row r="32" spans="1:12" s="128" customFormat="1" ht="45" customHeight="1" x14ac:dyDescent="0.25">
      <c r="A32" s="125" t="s">
        <v>124</v>
      </c>
      <c r="B32" s="129" t="s">
        <v>204</v>
      </c>
      <c r="C32" s="244">
        <v>46054</v>
      </c>
      <c r="D32" s="244">
        <v>46081</v>
      </c>
      <c r="E32" s="248"/>
      <c r="F32" s="248"/>
      <c r="G32" s="246" t="s">
        <v>279</v>
      </c>
      <c r="H32" s="246" t="s">
        <v>279</v>
      </c>
      <c r="I32" s="247">
        <v>0.3</v>
      </c>
      <c r="J32" s="247">
        <v>0.3</v>
      </c>
      <c r="K32" s="204" t="s">
        <v>386</v>
      </c>
      <c r="L32" s="204" t="s">
        <v>386</v>
      </c>
    </row>
    <row r="33" spans="1:12" s="128" customFormat="1" ht="58.5" customHeight="1" x14ac:dyDescent="0.25">
      <c r="A33" s="125" t="s">
        <v>215</v>
      </c>
      <c r="B33" s="129" t="s">
        <v>148</v>
      </c>
      <c r="C33" s="246" t="s">
        <v>279</v>
      </c>
      <c r="D33" s="246" t="s">
        <v>279</v>
      </c>
      <c r="E33" s="248"/>
      <c r="F33" s="248"/>
      <c r="G33" s="246" t="s">
        <v>279</v>
      </c>
      <c r="H33" s="246" t="s">
        <v>279</v>
      </c>
      <c r="I33" s="247">
        <v>0.3</v>
      </c>
      <c r="J33" s="247">
        <v>0.3</v>
      </c>
      <c r="K33" s="204" t="s">
        <v>386</v>
      </c>
      <c r="L33" s="204" t="s">
        <v>386</v>
      </c>
    </row>
    <row r="34" spans="1:12" s="128" customFormat="1" ht="47.25" customHeight="1" x14ac:dyDescent="0.25">
      <c r="A34" s="125" t="s">
        <v>216</v>
      </c>
      <c r="B34" s="129" t="s">
        <v>208</v>
      </c>
      <c r="C34" s="246" t="s">
        <v>279</v>
      </c>
      <c r="D34" s="246" t="s">
        <v>279</v>
      </c>
      <c r="E34" s="248"/>
      <c r="F34" s="248"/>
      <c r="G34" s="246" t="s">
        <v>279</v>
      </c>
      <c r="H34" s="246" t="s">
        <v>279</v>
      </c>
      <c r="I34" s="247">
        <v>0.3</v>
      </c>
      <c r="J34" s="247">
        <v>0.3</v>
      </c>
      <c r="K34" s="204" t="s">
        <v>386</v>
      </c>
      <c r="L34" s="204" t="s">
        <v>386</v>
      </c>
    </row>
    <row r="35" spans="1:12" s="128" customFormat="1" ht="49.5" customHeight="1" x14ac:dyDescent="0.25">
      <c r="A35" s="125" t="s">
        <v>217</v>
      </c>
      <c r="B35" s="129" t="s">
        <v>125</v>
      </c>
      <c r="C35" s="244">
        <v>46054</v>
      </c>
      <c r="D35" s="244" t="s">
        <v>436</v>
      </c>
      <c r="E35" s="249"/>
      <c r="F35" s="249"/>
      <c r="G35" s="246" t="s">
        <v>279</v>
      </c>
      <c r="H35" s="246" t="s">
        <v>279</v>
      </c>
      <c r="I35" s="247">
        <v>0.3</v>
      </c>
      <c r="J35" s="247">
        <v>0.3</v>
      </c>
      <c r="K35" s="204" t="s">
        <v>386</v>
      </c>
      <c r="L35" s="204" t="s">
        <v>386</v>
      </c>
    </row>
    <row r="36" spans="1:12" s="127" customFormat="1" ht="37.5" customHeight="1" x14ac:dyDescent="0.25">
      <c r="A36" s="125" t="s">
        <v>420</v>
      </c>
      <c r="B36" s="129" t="s">
        <v>200</v>
      </c>
      <c r="C36" s="246" t="s">
        <v>279</v>
      </c>
      <c r="D36" s="246" t="s">
        <v>279</v>
      </c>
      <c r="E36" s="250"/>
      <c r="F36" s="251"/>
      <c r="G36" s="246" t="s">
        <v>279</v>
      </c>
      <c r="H36" s="246" t="s">
        <v>279</v>
      </c>
      <c r="I36" s="247">
        <v>0.3</v>
      </c>
      <c r="J36" s="247">
        <v>0.3</v>
      </c>
      <c r="K36" s="204" t="s">
        <v>386</v>
      </c>
      <c r="L36" s="204" t="s">
        <v>386</v>
      </c>
    </row>
    <row r="37" spans="1:12" s="127" customFormat="1" ht="34.5" customHeight="1" x14ac:dyDescent="0.25">
      <c r="A37" s="125" t="s">
        <v>218</v>
      </c>
      <c r="B37" s="129" t="s">
        <v>123</v>
      </c>
      <c r="C37" s="244">
        <v>44228</v>
      </c>
      <c r="D37" s="244" t="s">
        <v>436</v>
      </c>
      <c r="E37" s="250"/>
      <c r="F37" s="251"/>
      <c r="G37" s="246" t="s">
        <v>279</v>
      </c>
      <c r="H37" s="246" t="s">
        <v>279</v>
      </c>
      <c r="I37" s="247">
        <v>0.3</v>
      </c>
      <c r="J37" s="247">
        <v>0.3</v>
      </c>
      <c r="K37" s="204" t="s">
        <v>386</v>
      </c>
      <c r="L37" s="204" t="s">
        <v>386</v>
      </c>
    </row>
    <row r="38" spans="1:12" s="127" customFormat="1" ht="33" customHeight="1" x14ac:dyDescent="0.25">
      <c r="A38" s="125" t="s">
        <v>219</v>
      </c>
      <c r="B38" s="130" t="s">
        <v>122</v>
      </c>
      <c r="C38" s="244">
        <v>46054</v>
      </c>
      <c r="D38" s="244" t="s">
        <v>421</v>
      </c>
      <c r="E38" s="252"/>
      <c r="F38" s="252"/>
      <c r="G38" s="246" t="s">
        <v>279</v>
      </c>
      <c r="H38" s="246" t="s">
        <v>279</v>
      </c>
      <c r="I38" s="247">
        <v>0.3</v>
      </c>
      <c r="J38" s="247">
        <v>0.3</v>
      </c>
      <c r="K38" s="204" t="s">
        <v>386</v>
      </c>
      <c r="L38" s="204" t="s">
        <v>386</v>
      </c>
    </row>
    <row r="39" spans="1:12" s="127" customFormat="1" ht="63" customHeight="1" x14ac:dyDescent="0.25">
      <c r="A39" s="125">
        <v>2</v>
      </c>
      <c r="B39" s="129" t="s">
        <v>205</v>
      </c>
      <c r="C39" s="244">
        <v>46054</v>
      </c>
      <c r="D39" s="244" t="s">
        <v>436</v>
      </c>
      <c r="E39" s="252"/>
      <c r="F39" s="252"/>
      <c r="G39" s="246" t="s">
        <v>279</v>
      </c>
      <c r="H39" s="246" t="s">
        <v>279</v>
      </c>
      <c r="I39" s="247">
        <v>0.3</v>
      </c>
      <c r="J39" s="247">
        <v>0.3</v>
      </c>
      <c r="K39" s="204" t="s">
        <v>386</v>
      </c>
      <c r="L39" s="204" t="s">
        <v>386</v>
      </c>
    </row>
    <row r="40" spans="1:12" ht="33.75" customHeight="1" x14ac:dyDescent="0.25">
      <c r="A40" s="59" t="s">
        <v>121</v>
      </c>
      <c r="B40" s="129" t="s">
        <v>207</v>
      </c>
      <c r="C40" s="246" t="s">
        <v>279</v>
      </c>
      <c r="D40" s="246" t="s">
        <v>279</v>
      </c>
      <c r="E40" s="253"/>
      <c r="F40" s="253"/>
      <c r="G40" s="246" t="s">
        <v>279</v>
      </c>
      <c r="H40" s="246" t="s">
        <v>279</v>
      </c>
      <c r="I40" s="247">
        <v>0.3</v>
      </c>
      <c r="J40" s="247">
        <v>0.3</v>
      </c>
      <c r="K40" s="204" t="s">
        <v>386</v>
      </c>
      <c r="L40" s="204" t="s">
        <v>386</v>
      </c>
    </row>
    <row r="41" spans="1:12" ht="63" customHeight="1" x14ac:dyDescent="0.25">
      <c r="A41" s="59" t="s">
        <v>120</v>
      </c>
      <c r="B41" s="130" t="s">
        <v>260</v>
      </c>
      <c r="C41" s="244">
        <v>46082</v>
      </c>
      <c r="D41" s="244">
        <v>46111</v>
      </c>
      <c r="E41" s="253"/>
      <c r="F41" s="253"/>
      <c r="G41" s="246" t="s">
        <v>279</v>
      </c>
      <c r="H41" s="246" t="s">
        <v>279</v>
      </c>
      <c r="I41" s="247">
        <v>0.3</v>
      </c>
      <c r="J41" s="247">
        <v>0.3</v>
      </c>
      <c r="K41" s="204" t="s">
        <v>386</v>
      </c>
      <c r="L41" s="204" t="s">
        <v>386</v>
      </c>
    </row>
    <row r="42" spans="1:12" ht="58.5" customHeight="1" x14ac:dyDescent="0.25">
      <c r="A42" s="59">
        <v>3</v>
      </c>
      <c r="B42" s="129" t="s">
        <v>206</v>
      </c>
      <c r="C42" s="246" t="s">
        <v>279</v>
      </c>
      <c r="D42" s="246" t="s">
        <v>279</v>
      </c>
      <c r="E42" s="253"/>
      <c r="F42" s="253"/>
      <c r="G42" s="246" t="s">
        <v>279</v>
      </c>
      <c r="H42" s="246" t="s">
        <v>279</v>
      </c>
      <c r="I42" s="247">
        <v>0.3</v>
      </c>
      <c r="J42" s="247">
        <v>0.3</v>
      </c>
      <c r="K42" s="204" t="s">
        <v>386</v>
      </c>
      <c r="L42" s="204" t="s">
        <v>386</v>
      </c>
    </row>
    <row r="43" spans="1:12" ht="34.5" customHeight="1" x14ac:dyDescent="0.25">
      <c r="A43" s="59" t="s">
        <v>119</v>
      </c>
      <c r="B43" s="58" t="s">
        <v>117</v>
      </c>
      <c r="C43" s="246" t="s">
        <v>279</v>
      </c>
      <c r="D43" s="246" t="s">
        <v>279</v>
      </c>
      <c r="E43" s="253"/>
      <c r="F43" s="253"/>
      <c r="G43" s="246" t="s">
        <v>279</v>
      </c>
      <c r="H43" s="246" t="s">
        <v>279</v>
      </c>
      <c r="I43" s="247">
        <v>0.3</v>
      </c>
      <c r="J43" s="247">
        <v>0.3</v>
      </c>
      <c r="K43" s="204" t="s">
        <v>386</v>
      </c>
      <c r="L43" s="204" t="s">
        <v>386</v>
      </c>
    </row>
    <row r="44" spans="1:12" ht="24.75" customHeight="1" x14ac:dyDescent="0.25">
      <c r="A44" s="59" t="s">
        <v>118</v>
      </c>
      <c r="B44" s="58" t="s">
        <v>115</v>
      </c>
      <c r="C44" s="244">
        <v>46082</v>
      </c>
      <c r="D44" s="244">
        <v>46111</v>
      </c>
      <c r="E44" s="253"/>
      <c r="F44" s="253"/>
      <c r="G44" s="246" t="s">
        <v>279</v>
      </c>
      <c r="H44" s="246" t="s">
        <v>279</v>
      </c>
      <c r="I44" s="247">
        <v>0.3</v>
      </c>
      <c r="J44" s="247">
        <v>0.3</v>
      </c>
      <c r="K44" s="204" t="s">
        <v>386</v>
      </c>
      <c r="L44" s="204" t="s">
        <v>386</v>
      </c>
    </row>
    <row r="45" spans="1:12" ht="90.75" customHeight="1" x14ac:dyDescent="0.25">
      <c r="A45" s="59" t="s">
        <v>116</v>
      </c>
      <c r="B45" s="58" t="s">
        <v>211</v>
      </c>
      <c r="C45" s="246" t="s">
        <v>279</v>
      </c>
      <c r="D45" s="246" t="s">
        <v>279</v>
      </c>
      <c r="E45" s="253"/>
      <c r="F45" s="253"/>
      <c r="G45" s="246" t="s">
        <v>279</v>
      </c>
      <c r="H45" s="246" t="s">
        <v>279</v>
      </c>
      <c r="I45" s="247">
        <v>0.3</v>
      </c>
      <c r="J45" s="247">
        <v>0.3</v>
      </c>
      <c r="K45" s="204" t="s">
        <v>386</v>
      </c>
      <c r="L45" s="204" t="s">
        <v>386</v>
      </c>
    </row>
    <row r="46" spans="1:12" ht="167.25" customHeight="1" x14ac:dyDescent="0.25">
      <c r="A46" s="59" t="s">
        <v>114</v>
      </c>
      <c r="B46" s="58" t="s">
        <v>209</v>
      </c>
      <c r="C46" s="246" t="s">
        <v>279</v>
      </c>
      <c r="D46" s="246" t="s">
        <v>279</v>
      </c>
      <c r="E46" s="253"/>
      <c r="F46" s="253"/>
      <c r="G46" s="246" t="s">
        <v>279</v>
      </c>
      <c r="H46" s="246" t="s">
        <v>279</v>
      </c>
      <c r="I46" s="247">
        <v>0.3</v>
      </c>
      <c r="J46" s="247">
        <v>0.3</v>
      </c>
      <c r="K46" s="204" t="s">
        <v>386</v>
      </c>
      <c r="L46" s="204" t="s">
        <v>386</v>
      </c>
    </row>
    <row r="47" spans="1:12" ht="30.75" customHeight="1" x14ac:dyDescent="0.25">
      <c r="A47" s="59" t="s">
        <v>112</v>
      </c>
      <c r="B47" s="58" t="s">
        <v>113</v>
      </c>
      <c r="C47" s="246" t="s">
        <v>279</v>
      </c>
      <c r="D47" s="246" t="s">
        <v>279</v>
      </c>
      <c r="E47" s="253"/>
      <c r="F47" s="253"/>
      <c r="G47" s="246" t="s">
        <v>279</v>
      </c>
      <c r="H47" s="246" t="s">
        <v>279</v>
      </c>
      <c r="I47" s="247">
        <v>0.3</v>
      </c>
      <c r="J47" s="247">
        <v>0.3</v>
      </c>
      <c r="K47" s="204" t="s">
        <v>386</v>
      </c>
      <c r="L47" s="204" t="s">
        <v>386</v>
      </c>
    </row>
    <row r="48" spans="1:12" ht="37.5" customHeight="1" x14ac:dyDescent="0.25">
      <c r="A48" s="59" t="s">
        <v>220</v>
      </c>
      <c r="B48" s="60" t="s">
        <v>111</v>
      </c>
      <c r="C48" s="244">
        <v>46082</v>
      </c>
      <c r="D48" s="244">
        <v>46111</v>
      </c>
      <c r="E48" s="253"/>
      <c r="F48" s="253"/>
      <c r="G48" s="246" t="s">
        <v>279</v>
      </c>
      <c r="H48" s="246" t="s">
        <v>279</v>
      </c>
      <c r="I48" s="247">
        <v>0.3</v>
      </c>
      <c r="J48" s="247">
        <v>0.3</v>
      </c>
      <c r="K48" s="204" t="s">
        <v>386</v>
      </c>
      <c r="L48" s="204" t="s">
        <v>386</v>
      </c>
    </row>
    <row r="49" spans="1:12" ht="35.25" customHeight="1" x14ac:dyDescent="0.25">
      <c r="A49" s="59">
        <v>4</v>
      </c>
      <c r="B49" s="58" t="s">
        <v>109</v>
      </c>
      <c r="C49" s="244">
        <v>46082</v>
      </c>
      <c r="D49" s="244">
        <v>46111</v>
      </c>
      <c r="E49" s="253"/>
      <c r="F49" s="253"/>
      <c r="G49" s="246" t="s">
        <v>279</v>
      </c>
      <c r="H49" s="246" t="s">
        <v>279</v>
      </c>
      <c r="I49" s="247">
        <v>0.3</v>
      </c>
      <c r="J49" s="247">
        <v>0.3</v>
      </c>
      <c r="K49" s="204" t="s">
        <v>386</v>
      </c>
      <c r="L49" s="204" t="s">
        <v>386</v>
      </c>
    </row>
    <row r="50" spans="1:12" ht="86.25" customHeight="1" x14ac:dyDescent="0.25">
      <c r="A50" s="59" t="s">
        <v>110</v>
      </c>
      <c r="B50" s="58" t="s">
        <v>210</v>
      </c>
      <c r="C50" s="244">
        <v>46082</v>
      </c>
      <c r="D50" s="244">
        <v>46111</v>
      </c>
      <c r="E50" s="253"/>
      <c r="F50" s="253"/>
      <c r="G50" s="246" t="s">
        <v>279</v>
      </c>
      <c r="H50" s="246" t="s">
        <v>279</v>
      </c>
      <c r="I50" s="247">
        <v>0.3</v>
      </c>
      <c r="J50" s="247">
        <v>0.3</v>
      </c>
      <c r="K50" s="204" t="s">
        <v>386</v>
      </c>
      <c r="L50" s="204" t="s">
        <v>386</v>
      </c>
    </row>
    <row r="51" spans="1:12" ht="77.25" customHeight="1" x14ac:dyDescent="0.25">
      <c r="A51" s="59" t="s">
        <v>108</v>
      </c>
      <c r="B51" s="58" t="s">
        <v>212</v>
      </c>
      <c r="C51" s="244">
        <v>46082</v>
      </c>
      <c r="D51" s="244">
        <v>46111</v>
      </c>
      <c r="E51" s="253"/>
      <c r="F51" s="253"/>
      <c r="G51" s="246" t="s">
        <v>279</v>
      </c>
      <c r="H51" s="246" t="s">
        <v>279</v>
      </c>
      <c r="I51" s="247">
        <v>0.3</v>
      </c>
      <c r="J51" s="247">
        <v>0.3</v>
      </c>
      <c r="K51" s="204" t="s">
        <v>386</v>
      </c>
      <c r="L51" s="204" t="s">
        <v>386</v>
      </c>
    </row>
    <row r="52" spans="1:12" ht="71.25" customHeight="1" x14ac:dyDescent="0.25">
      <c r="A52" s="59" t="s">
        <v>106</v>
      </c>
      <c r="B52" s="58" t="s">
        <v>107</v>
      </c>
      <c r="C52" s="244">
        <v>46082</v>
      </c>
      <c r="D52" s="244">
        <v>46111</v>
      </c>
      <c r="E52" s="253"/>
      <c r="F52" s="253"/>
      <c r="G52" s="246" t="s">
        <v>279</v>
      </c>
      <c r="H52" s="246" t="s">
        <v>279</v>
      </c>
      <c r="I52" s="247">
        <v>0.3</v>
      </c>
      <c r="J52" s="247">
        <v>0.3</v>
      </c>
      <c r="K52" s="204" t="s">
        <v>386</v>
      </c>
      <c r="L52" s="204" t="s">
        <v>386</v>
      </c>
    </row>
    <row r="53" spans="1:12" ht="48" customHeight="1" x14ac:dyDescent="0.25">
      <c r="A53" s="59" t="s">
        <v>104</v>
      </c>
      <c r="B53" s="96" t="s">
        <v>213</v>
      </c>
      <c r="C53" s="244">
        <v>46082</v>
      </c>
      <c r="D53" s="244">
        <v>46111</v>
      </c>
      <c r="E53" s="253"/>
      <c r="F53" s="253"/>
      <c r="G53" s="246" t="s">
        <v>279</v>
      </c>
      <c r="H53" s="246" t="s">
        <v>279</v>
      </c>
      <c r="I53" s="247">
        <v>0.3</v>
      </c>
      <c r="J53" s="247">
        <v>0.3</v>
      </c>
      <c r="K53" s="204" t="s">
        <v>386</v>
      </c>
      <c r="L53" s="204" t="s">
        <v>386</v>
      </c>
    </row>
    <row r="54" spans="1:12" ht="46.5" customHeight="1" x14ac:dyDescent="0.25">
      <c r="A54" s="59" t="s">
        <v>214</v>
      </c>
      <c r="B54" s="58" t="s">
        <v>105</v>
      </c>
      <c r="C54" s="244">
        <v>46082</v>
      </c>
      <c r="D54" s="244">
        <v>46082</v>
      </c>
      <c r="E54" s="244">
        <v>44377</v>
      </c>
      <c r="F54" s="253"/>
      <c r="G54" s="246" t="s">
        <v>279</v>
      </c>
      <c r="H54" s="246" t="s">
        <v>279</v>
      </c>
      <c r="I54" s="247">
        <v>0.3</v>
      </c>
      <c r="J54" s="247">
        <v>0.3</v>
      </c>
      <c r="K54" s="204" t="s">
        <v>386</v>
      </c>
      <c r="L54" s="204" t="s">
        <v>386</v>
      </c>
    </row>
    <row r="57" spans="1:12" x14ac:dyDescent="0.25">
      <c r="B57" s="115" t="s">
        <v>446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39"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1-54-25-0328</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422</v>
      </c>
      <c r="I20" s="332"/>
      <c r="J20" s="332"/>
      <c r="K20" s="332"/>
      <c r="L20" s="330" t="s">
        <v>426</v>
      </c>
      <c r="M20" s="330"/>
      <c r="N20" s="330"/>
      <c r="O20" s="330"/>
      <c r="P20" s="330" t="s">
        <v>427</v>
      </c>
      <c r="Q20" s="330"/>
      <c r="R20" s="330"/>
      <c r="S20" s="330"/>
      <c r="T20" s="330" t="s">
        <v>428</v>
      </c>
      <c r="U20" s="330"/>
      <c r="V20" s="330"/>
      <c r="W20" s="330"/>
      <c r="X20" s="331" t="s">
        <v>429</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0.126</v>
      </c>
      <c r="E24" s="211">
        <v>0</v>
      </c>
      <c r="F24" s="211">
        <v>0</v>
      </c>
      <c r="G24" s="210">
        <f>C24</f>
        <v>0</v>
      </c>
      <c r="H24" s="210">
        <f>H27</f>
        <v>0</v>
      </c>
      <c r="I24" s="210">
        <v>0</v>
      </c>
      <c r="J24" s="210">
        <f>J27</f>
        <v>0.126</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0.126</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0.126</v>
      </c>
      <c r="E27" s="213">
        <f t="shared" ref="E27:I27" si="6">E24</f>
        <v>0</v>
      </c>
      <c r="F27" s="213">
        <f t="shared" si="6"/>
        <v>0</v>
      </c>
      <c r="G27" s="213">
        <f t="shared" si="6"/>
        <v>0</v>
      </c>
      <c r="H27" s="213">
        <f>H30*1.2</f>
        <v>0</v>
      </c>
      <c r="I27" s="213">
        <f t="shared" si="6"/>
        <v>0</v>
      </c>
      <c r="J27" s="213">
        <f>J30*1.2</f>
        <v>0.126</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0.126</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0.105</v>
      </c>
      <c r="E30" s="211">
        <v>0</v>
      </c>
      <c r="F30" s="211">
        <v>0</v>
      </c>
      <c r="G30" s="210">
        <f>C30</f>
        <v>0</v>
      </c>
      <c r="H30" s="213">
        <f>H31+H32+H33+H34</f>
        <v>0</v>
      </c>
      <c r="I30" s="213">
        <v>0</v>
      </c>
      <c r="J30" s="213">
        <f>J31+J32+J33+J34</f>
        <v>0.105</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0.105</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0.105</v>
      </c>
      <c r="E32" s="214">
        <v>0</v>
      </c>
      <c r="F32" s="214">
        <v>0</v>
      </c>
      <c r="G32" s="213">
        <v>0</v>
      </c>
      <c r="H32" s="213">
        <v>0</v>
      </c>
      <c r="I32" s="213">
        <v>0</v>
      </c>
      <c r="J32" s="213">
        <v>0.105</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0.105</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6.0000000000000001E-3</v>
      </c>
      <c r="E35" s="211">
        <v>0</v>
      </c>
      <c r="F35" s="211">
        <v>0</v>
      </c>
      <c r="G35" s="210">
        <v>0</v>
      </c>
      <c r="H35" s="213">
        <v>0</v>
      </c>
      <c r="I35" s="213">
        <v>0</v>
      </c>
      <c r="J35" s="213">
        <v>6.0000000000000001E-3</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6.0000000000000001E-3</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6.0000000000000001E-3</v>
      </c>
      <c r="E39" s="214">
        <v>0</v>
      </c>
      <c r="F39" s="214">
        <v>0</v>
      </c>
      <c r="G39" s="213">
        <v>0</v>
      </c>
      <c r="H39" s="213">
        <v>0</v>
      </c>
      <c r="I39" s="213">
        <v>0</v>
      </c>
      <c r="J39" s="213">
        <f>J35</f>
        <v>6.0000000000000001E-3</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6.0000000000000001E-3</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6.0000000000000001E-3</v>
      </c>
      <c r="E47" s="214">
        <v>0</v>
      </c>
      <c r="F47" s="214">
        <v>0</v>
      </c>
      <c r="G47" s="213">
        <v>0</v>
      </c>
      <c r="H47" s="213">
        <v>0</v>
      </c>
      <c r="I47" s="213">
        <v>0</v>
      </c>
      <c r="J47" s="213">
        <f>J35</f>
        <v>6.0000000000000001E-3</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6.0000000000000001E-3</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0.105</v>
      </c>
      <c r="E51" s="211">
        <v>0</v>
      </c>
      <c r="F51" s="211">
        <v>0</v>
      </c>
      <c r="G51" s="210">
        <v>0</v>
      </c>
      <c r="H51" s="213">
        <f>H52</f>
        <v>0</v>
      </c>
      <c r="I51" s="213">
        <v>0</v>
      </c>
      <c r="J51" s="213">
        <f>J52</f>
        <v>0.105</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0.105</v>
      </c>
    </row>
    <row r="52" spans="1:29" ht="18.75" x14ac:dyDescent="0.25">
      <c r="A52" s="50" t="s">
        <v>53</v>
      </c>
      <c r="B52" s="30" t="s">
        <v>283</v>
      </c>
      <c r="C52" s="212">
        <f t="shared" si="2"/>
        <v>0</v>
      </c>
      <c r="D52" s="213">
        <f t="shared" si="3"/>
        <v>0.105</v>
      </c>
      <c r="E52" s="214">
        <v>0</v>
      </c>
      <c r="F52" s="214">
        <v>0</v>
      </c>
      <c r="G52" s="213">
        <v>0</v>
      </c>
      <c r="H52" s="213">
        <f>H30</f>
        <v>0</v>
      </c>
      <c r="I52" s="213">
        <v>0</v>
      </c>
      <c r="J52" s="213">
        <f>J30</f>
        <v>0.105</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0.105</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6.0000000000000001E-3</v>
      </c>
      <c r="E58" s="211">
        <v>0</v>
      </c>
      <c r="F58" s="211">
        <v>0</v>
      </c>
      <c r="G58" s="210">
        <v>0</v>
      </c>
      <c r="H58" s="213">
        <f>H30</f>
        <v>0</v>
      </c>
      <c r="I58" s="213">
        <v>0</v>
      </c>
      <c r="J58" s="213">
        <f>J35</f>
        <v>6.0000000000000001E-3</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6.0000000000000001E-3</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V1" zoomScale="85" zoomScaleNormal="60" zoomScaleSheetLayoutView="85" workbookViewId="0">
      <selection activeCell="R26" sqref="R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1-54-25-0328</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6">
        <v>9.4E-2</v>
      </c>
      <c r="J26" s="201"/>
      <c r="K26" s="201">
        <v>0</v>
      </c>
      <c r="L26" s="201" t="s">
        <v>330</v>
      </c>
      <c r="M26" s="199" t="s">
        <v>379</v>
      </c>
      <c r="N26" s="199" t="s">
        <v>445</v>
      </c>
      <c r="O26" s="199" t="s">
        <v>431</v>
      </c>
      <c r="P26" s="200" t="s">
        <v>330</v>
      </c>
      <c r="Q26" s="199" t="s">
        <v>380</v>
      </c>
      <c r="R26" s="200" t="s">
        <v>330</v>
      </c>
      <c r="S26" s="254" t="s">
        <v>419</v>
      </c>
      <c r="T26" s="201" t="s">
        <v>330</v>
      </c>
      <c r="U26" s="201" t="s">
        <v>330</v>
      </c>
      <c r="V26" s="201" t="s">
        <v>330</v>
      </c>
      <c r="W26" s="201" t="s">
        <v>430</v>
      </c>
      <c r="X26" s="201" t="s">
        <v>330</v>
      </c>
      <c r="Y26" s="201" t="s">
        <v>330</v>
      </c>
      <c r="Z26" s="201" t="s">
        <v>330</v>
      </c>
      <c r="AA26" s="201" t="s">
        <v>330</v>
      </c>
      <c r="AB26" s="201" t="s">
        <v>330</v>
      </c>
      <c r="AC26" s="201" t="s">
        <v>430</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25" zoomScale="85" zoomScaleNormal="90" zoomScaleSheetLayoutView="85" workbookViewId="0">
      <selection activeCell="H65" sqref="H6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1-54-25-0328</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1-54-25-0328</v>
      </c>
    </row>
    <row r="24" spans="1:8" ht="16.5" thickBot="1" x14ac:dyDescent="0.3">
      <c r="A24" s="73" t="s">
        <v>150</v>
      </c>
      <c r="B24" s="144" t="s">
        <v>432</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5">
        <f>'5.2. Паспорт фин осв ввод'!D24</f>
        <v>0.126</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431</v>
      </c>
    </row>
    <row r="60" spans="1:2" ht="16.5" thickBot="1" x14ac:dyDescent="0.3">
      <c r="A60" s="79" t="s">
        <v>173</v>
      </c>
      <c r="B60" s="201" t="s">
        <v>430</v>
      </c>
    </row>
    <row r="61" spans="1:2" ht="16.5" thickBot="1" x14ac:dyDescent="0.3">
      <c r="A61" s="79" t="s">
        <v>174</v>
      </c>
      <c r="B61" s="146" t="s">
        <v>330</v>
      </c>
    </row>
    <row r="62" spans="1:2" ht="16.5" thickBot="1" x14ac:dyDescent="0.3">
      <c r="A62" s="79" t="s">
        <v>175</v>
      </c>
      <c r="B62" s="201" t="s">
        <v>430</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2026-05-12T06:51:18Z</dcterms:modified>
</cp:coreProperties>
</file>